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sandram.tovar\Downloads\"/>
    </mc:Choice>
  </mc:AlternateContent>
  <xr:revisionPtr revIDLastSave="0" documentId="13_ncr:1_{34F30FFE-C8E6-478B-811E-A6189621ED67}" xr6:coauthVersionLast="45" xr6:coauthVersionMax="45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PARAMETROS" sheetId="3" state="hidden" r:id="rId1"/>
    <sheet name="FORMATO MULTIVALORES SIMI" sheetId="1" r:id="rId2"/>
    <sheet name="DILIGENCIAMIENTO INSTRUCCIONES" sheetId="2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1" l="1"/>
</calcChain>
</file>

<file path=xl/sharedStrings.xml><?xml version="1.0" encoding="utf-8"?>
<sst xmlns="http://schemas.openxmlformats.org/spreadsheetml/2006/main" count="332" uniqueCount="141">
  <si>
    <t>ESTADOS</t>
  </si>
  <si>
    <t>CRITERIOS DE INACTIVACIÓN</t>
  </si>
  <si>
    <t>AREAS DERECHO Y/O CONTEXTOS PEDAGOGICOS</t>
  </si>
  <si>
    <t>REVISADO/APROBADO POR LA  SUBDRECCIÓN TÉCNICA DE MÉTODOS EDUCATIVOS Y OPERATIVA</t>
  </si>
  <si>
    <t>ACTIVO (A)</t>
  </si>
  <si>
    <t>*POR OBSOLECENCIA</t>
  </si>
  <si>
    <t>SICOSOCIAL</t>
  </si>
  <si>
    <t>SI</t>
  </si>
  <si>
    <t>INACTIVO (I)</t>
  </si>
  <si>
    <t>*POR AJUSTE DE CONDICIÓN</t>
  </si>
  <si>
    <t>SOCIOLEGAL</t>
  </si>
  <si>
    <t>NO</t>
  </si>
  <si>
    <t>*NO APLICA</t>
  </si>
  <si>
    <t>SALUD</t>
  </si>
  <si>
    <t>*POR ACTUALIZACION</t>
  </si>
  <si>
    <t>EDUCACION</t>
  </si>
  <si>
    <t>ESPIRITUALIDAD</t>
  </si>
  <si>
    <t>CONTEXTOS PEDAGOGICOS</t>
  </si>
  <si>
    <t>CÓDIGO</t>
  </si>
  <si>
    <t>VERSIÓN</t>
  </si>
  <si>
    <t>SOLICITUD CREACIÓN PARÁMETROS Y/O MULTIVALORES SIMI</t>
  </si>
  <si>
    <t>PÁGINA</t>
  </si>
  <si>
    <t xml:space="preserve">1 DE 1 </t>
  </si>
  <si>
    <t>VIGENTE DESDE</t>
  </si>
  <si>
    <t>2. TIPO DE SERVICIO: (Ej.: Externado, internado, estímulo)</t>
  </si>
  <si>
    <t xml:space="preserve">4. FECHA DE DILIGENCIAMIENTO: </t>
  </si>
  <si>
    <t>5. ÍTEM</t>
  </si>
  <si>
    <t>7. MÓDULO SIMI
Aplica para los dos sistema)</t>
  </si>
  <si>
    <t>8. FORMULARIO SIMI
Aplica para los dos sistema)</t>
  </si>
  <si>
    <t>9. PARÁMETRO Y/O MULTIVALOR GENERAL</t>
  </si>
  <si>
    <t xml:space="preserve">10. SUB PARÁMETRO Y/O MULTIVALOR </t>
  </si>
  <si>
    <t>11. CONVENCIÓN PARÁMETRO O MULTIVALOR
(FOS)
Máximo cuatro (4)  letras.</t>
  </si>
  <si>
    <t>12. RESPONSABLE DEL CARGUE EN SIMI</t>
  </si>
  <si>
    <t>13. OBSERVACIÓN INDIVIDUAL</t>
  </si>
  <si>
    <t xml:space="preserve">9.1 PARÁMETRO y/o MULTIVALOR GENERAL: Aplica para planilla SIMI (Tipo de actividad) Talleres educativos (Tema)...Ver Instructivo.
</t>
  </si>
  <si>
    <t>9.2. DESCRIPCIÓN PARÁMETRO y/o MULTIVALOR GENERAL
(150 CARACTERES MÁXIMO)</t>
  </si>
  <si>
    <t>9.3. ESTADO</t>
  </si>
  <si>
    <t>9.4. JUSTIFICACIÓN DEL PORQUE SE SOLICITA ACTIVAR O INACTIVAR EL PARÁMETRO y/o MULTIVALOR</t>
  </si>
  <si>
    <t xml:space="preserve">10.1. DETALLE DEL PARÁMETRO y/o MULTIVALOR
Aplica para planilla SIMI (actividad) y Talleres educativos (Nombre Taller...Ver Instructivo.
</t>
  </si>
  <si>
    <t>10.2.SUB-PARÁMETRO Y/O  MULTIVALOR: FICHA DE OBSERVACIÓN Y/O SEGUIMIENTO-SUB TIPO SEGUIMIENTO Y/O TALLERES EDUCATIVOS-SUBTEMA
(SI APLICA)</t>
  </si>
  <si>
    <t>10.3. DESCRIPCIÓN PARÁMETRO y/o MULTIVALOR  INDIVIDUALES
(150 CARACTERES MÁXIMO)</t>
  </si>
  <si>
    <t>10.4 ESTADO</t>
  </si>
  <si>
    <t>10.5 JUSTIFICACIÓN DEL PORQUE SE SOLICITA ACTIVAR O INACTIVAR EL PARÁMETRO y/o MULTIVALOR</t>
  </si>
  <si>
    <t>N/A</t>
  </si>
  <si>
    <t>NOMBRE/APELLIDOS:</t>
  </si>
  <si>
    <t>CARGO:</t>
  </si>
  <si>
    <t>DILIGENCIAENTO DE INSTRUCCIONES DEL FORMATO SOLICITUD CREACIÓN PARÁMETROS SIMI</t>
  </si>
  <si>
    <t xml:space="preserve">2. TIPO DE SERVICIO: </t>
  </si>
  <si>
    <t>Escribir el tipo de servicio (Externado, internado, Estímulo Corresponsabilidad. (Si Aplica)</t>
  </si>
  <si>
    <t>Diligenciar la fecha de solicitud del o los  parámetros y/o multivalor a crear o ajustar en el Sistema de Información Misional  (DD/MM/AAAA)</t>
  </si>
  <si>
    <t>5. ITEM</t>
  </si>
  <si>
    <t>Diligenciar el número de NNAJ atendido de uno en uno.</t>
  </si>
  <si>
    <t>7.MÓDULO SIMI (Aplica para los dos sistema)</t>
  </si>
  <si>
    <r>
      <t xml:space="preserve">Escribir el nombre del módulo en el cual se va ha crear los Parámetros y/o Multivalores en el  en el Sistema de Información Misional IDIPRON (SIMI). Ejemplo: 
</t>
    </r>
    <r>
      <rPr>
        <b/>
        <i/>
        <sz val="11"/>
        <rFont val="Times New Roman"/>
        <family val="1"/>
      </rPr>
      <t>SIMI VIGENTE</t>
    </r>
    <r>
      <rPr>
        <sz val="11"/>
        <rFont val="Times New Roman"/>
        <family val="1"/>
      </rPr>
      <t xml:space="preserve">: Aplica para: 
Módulo Intervención Familiar : Planilla SIMI (Tipo de actividad),  
Módulo Búsqueda Afectiva-Actividades-Talleres educativos (Tema),  
Módulo Socio Legal: Entrevista Caso Jurídico (Tipo Caso Jurídico).
Módulo Salud y Alimentación: Registro Diario De Atención Por Enfermería (Motivo de la atención-Acompañamiento)
</t>
    </r>
    <r>
      <rPr>
        <b/>
        <i/>
        <sz val="11"/>
        <rFont val="Times New Roman"/>
        <family val="1"/>
      </rPr>
      <t>SIMI PRODUCCIÓN:</t>
    </r>
    <r>
      <rPr>
        <sz val="11"/>
        <rFont val="Times New Roman"/>
        <family val="1"/>
      </rPr>
      <t xml:space="preserve"> Territorio, Individules o Grupales.
</t>
    </r>
  </si>
  <si>
    <t>8.FORMULARIO DEL SIMI (Aplica para los dos sistema)</t>
  </si>
  <si>
    <t>Escribir el nombre del formulario del SIMI, en donde se va ha solicita la creación del  Parámetros y/o Multivalor. Ejemplo: Ficha de Observación y/o Seguimiento, Talleres Educativos,  Planilla asistencia (diaria), etc.</t>
  </si>
  <si>
    <t>9.1.PARÁMETRO Y/O MULTIVALOR GENERAL</t>
  </si>
  <si>
    <t>Escribir el nombre del Parámetros y/o Multivalores general que re requiere crear o ajustar.</t>
  </si>
  <si>
    <t xml:space="preserve">9.2.DESCRIPCIÓN PARÁMETRO  Y/O MULTIVALOR GENERAL
</t>
  </si>
  <si>
    <r>
      <t>Explicación clara y detallada con que finalidad se debe crear el  Parámetros y/o Multivalor general.</t>
    </r>
    <r>
      <rPr>
        <b/>
        <sz val="11"/>
        <rFont val="Times New Roman"/>
        <family val="1"/>
      </rPr>
      <t xml:space="preserve"> (350 CARACTERES MÁXIMO)</t>
    </r>
  </si>
  <si>
    <t>11.ESTADO: ACTIVO (A) / INACTIVO(A)</t>
  </si>
  <si>
    <t xml:space="preserve">Seleccione de la lista desplegable alguna de las siguientes opciones:
1. Activo (A): si se requiere que el parámetro siga activo en el Sistema de Información Misional (SIMI).
2. Inactivo (I): si se requiere que el parámetro se Inactive en el Sistema de Información Misional (SIMI) y se debe seleccionar una de las opciones de Justificación del porque se solcita INACTIVAR el Parámetros y/o Multivalor general. </t>
  </si>
  <si>
    <t>9.3.JUSTIFICACIÓN DEL PORQUE SE SOLICITA ACTIVAR O  INACTIVAR EL PARÁMETRO</t>
  </si>
  <si>
    <t xml:space="preserve">Seleccione de la lista desplegable alguna de las siguientes opciones cuando re requiere INACTIVAR  un Parámetros y/o Multivalores :
1. Por actualización: Parámetro y/o Multivalor que debe ser modificado y/o ajustado de acuerdo a las necesidades Misionales en el  Sistema de Información Misional (SIMI).
2. Por Obsolescencia: Parámetro y/o Multivalor que no es aplicable al Modelo de atención actual en el Sistema de Información Misional (SIMI).
3. Por ajuste de Condición: Parámetro y/o Multivalor que permite mejorar las condiciones de la información registrada en el  Sistema de Información Misional (SIMI).
</t>
  </si>
  <si>
    <t>9.4.DETALLE PARÁMETRO Y/O  MULTIVALOR GENERAL</t>
  </si>
  <si>
    <t xml:space="preserve">Aplica para:  
Módulo Intervención Familiar :  Planilla SIMI (actividad)  
Módulo Búsqueda Afectiva-Actividades-Talleres educativos (Nombre Taller)
Módulo Socio Legal: Entrevista Caso Jurídico (Tema Caso Jurídico).
Módulo Salud y Alimentación: Registro Diario De Atención Por Enfermería (Acompañamiento-Tipo de acompañamiento)
</t>
  </si>
  <si>
    <t>10.1.SUB-PARÁMETRO Y/O  MULTIVALOR:</t>
  </si>
  <si>
    <t>Solo Aplica para los formularios de: 
Ficha de observación y/o seguimiento: Sub tipo seguimiento 
Talleres educativos: Subtema</t>
  </si>
  <si>
    <t xml:space="preserve">10.2.DESCRIPCIÓN PARÁMETRO  Y/O MULTIVALOR INDIVIDUAL:
</t>
  </si>
  <si>
    <r>
      <t xml:space="preserve">Explicación clara y detallada con que finalidad se debe crear el Parámetros y/o Multivalor. </t>
    </r>
    <r>
      <rPr>
        <b/>
        <sz val="11"/>
        <rFont val="Times New Roman"/>
        <family val="1"/>
      </rPr>
      <t>(350 CARACTERES MÁXIMO)</t>
    </r>
  </si>
  <si>
    <t>10.3.ESTADO: ACTIVO (A) / INACTIVO(A)</t>
  </si>
  <si>
    <t>Seleccione de la lista desplegable alguna de las siguientes opciones:
1. Activo (A): si se requiere que el parámetro siga activo en el Sistema de Información Misional (SIMI).
2. Inactivo (I): si se requiere que el parámetro se Inactive en el Sistema de Información Misional (SIMI).</t>
  </si>
  <si>
    <t>10.4.JUSTIFICACIÓN DEL PORQUE SE SOLICITA ACTIVAR O INACTIVAR EL PARÁMETRO</t>
  </si>
  <si>
    <t xml:space="preserve">Seleccione de la lista desplegable alguna de las siguientes opciones cuando re requiere INACTIVAR  un Parámetros y/o Multivalores :
1. Por actualización: Parámetro y/o Multivalor que debe ser modificado y/o ajustado de acuerdo a las necesidades Misionales en el  Sistema de Información Misional (SIMI).
2. Por Obsolescencia: Parámetro y/o Multivalor que no es aplicable al Modelo de atención actual en el Sistema de Información Misional (SIMI).
3. Por ajuste de Condición: Parámetro y/o Multivalor que permite mejorar las condiciones de la información registrada en el  Sistema de Información Misional (SIMI).
</t>
  </si>
  <si>
    <t>11.CONVENCIÓN PARÁMETRO O MULTIVALOR FOS (Máximo cuatro (4)  letras.)</t>
  </si>
  <si>
    <t>12.RESPONSABLE DEL CARGUE EN SIMI</t>
  </si>
  <si>
    <t>Cargo profesional de los Funcionarios y/o Contratistas que van a cargar la información en el Sistema de Información Misional (SIMI).</t>
  </si>
  <si>
    <t>13 Y 14.OBSERVACIONES INDIVIDUALES O GENERALES</t>
  </si>
  <si>
    <t>Escribir observación Individual o General frenta a  claridades que se deba hacer sobre los  Parámetros y/o Multivalor solicitados para su eliminación u otro tipo de observación que se requiera.</t>
  </si>
  <si>
    <t>FIRMAS</t>
  </si>
  <si>
    <t>PROFESIONAL O DELEGADO PARA EL DILIGENCIAMIENTO DEL FORMULARIO - (FIRMA, NOMBRE/APELLIDO/CARGO)</t>
  </si>
  <si>
    <t>Firma,Nombre/Apellido y cargo del funcionario y/o contratista que diligencia el formato de eliminación o Inactivación  en el Sistema de Información Misional IDIPRON (SIMI).</t>
  </si>
  <si>
    <t>Firma,Nombre/Apellido y cargo de funcionario y/o contratista que revisa y aprueba la eliminación y/o Inactivación de los Parámetros y/o Multivalores en el Sistema de Información Misional IDIPRON (SIMI).</t>
  </si>
  <si>
    <t>DIRECCIONAMIENTO ESTRATÉGICO</t>
  </si>
  <si>
    <t>E-DES-FT-007</t>
  </si>
  <si>
    <t>SUBDIRECTOR (A) LINEAMIENTOS Y POLÍTICAS</t>
  </si>
  <si>
    <t>RESPONSABLE O DELEGADO DE LA SUBDIRECCIÓN DE LINEAMIENTOS Y POLÍTICAS</t>
  </si>
  <si>
    <t>SUBDIRECTOR (A) LINEAMIENTOS Y POLÍTICAS (FIRMA, NOMBRE/APELLIDO/CARGO)</t>
  </si>
  <si>
    <t>RESPONSABLE O DELEGADO DE LA SUBDIRECCIÓN LINEAMIENTOS Y POLÍTICAS (APRUEBA)- (FIRMA, NOMBRE/APELLIDO/CARGO)</t>
  </si>
  <si>
    <t>RESPONSABLE UPI/DEPENDENCIA/LÍDER COMPONENTE Y/O COORDINADOR  (REVISA Y APRUEBA)  (FIRMA, NOMBRE/APELLIDO/CARGO)</t>
  </si>
  <si>
    <t>1. NOMBRE UPI/COMPONENTE/DEPENDENCIA:</t>
  </si>
  <si>
    <t>Escribir el nombre de la nombre UPI/Componente y/o Depedencia que solicita la creación del parámetros y/o multivalor.</t>
  </si>
  <si>
    <r>
      <t xml:space="preserve">Cada Componente de Derecho o Contexto Pedagógico destinara al parámetro o multivalor  una convención que contenga máximo cuatro (4) letras. </t>
    </r>
    <r>
      <rPr>
        <b/>
        <sz val="11"/>
        <color theme="1"/>
        <rFont val="Times New Roman"/>
        <family val="1"/>
      </rPr>
      <t>Dichas letras no se deben repartir  con las demás Componentes de Derecho  o Contextos Pedagógicos.</t>
    </r>
  </si>
  <si>
    <t>Firma,Nombre/Apellido y cargo del funcionario y/o contratista responsable o delegado de la Subdirección Técnica de Lineamientos y Políticas  (STLP) que aprueba la eliminación o Inactivación  en el Sistema de Información Misional IDIPRON (SIMI).</t>
  </si>
  <si>
    <t>Firma, Nombre/Apellido y cargo del Subdirector (a) Técnico (a) de Lineamientos y Políticas  (STLP)</t>
  </si>
  <si>
    <t>3. NOMBRES Y APELLIDOS DE: RESPONSABLE UPI,DEPENDENCIA,LÍDER COMPONENTE Y/O COORDINADOR:</t>
  </si>
  <si>
    <t>6. COMPONENTE DE DERECHO Y/O CONTEXTO PEDAGÓGICO</t>
  </si>
  <si>
    <t xml:space="preserve">ARTES </t>
  </si>
  <si>
    <t>DEPORTES</t>
  </si>
  <si>
    <t>Escribir Nombre y Apellido del Responsable UPI/Dependencia, líder de Componente y/o Coordinador</t>
  </si>
  <si>
    <t>OPORTUNIDADES E INSERCIÓN SOCIAL</t>
  </si>
  <si>
    <t>Seleccione de la lista desplegable el Componente de Derecho y/o Contexto Pedagógico que solicita la creación de los Parámetros y/o Multivalores eligiendo alguna de las siguientes opciones:
1. Sicosocial.
2. Sociolegal.
3. Salud.
4. Educación.
5. Oportunidades e inserción social 
6. Espiritualidad.
7. Contexto Pedagógico. (Internado, Externado y/o Territorio)                                                                                                                                                                                                                                        8. Artes.                          
9. Deportes</t>
  </si>
  <si>
    <t>06</t>
  </si>
  <si>
    <t>ACTA DE ENCUENTRO</t>
  </si>
  <si>
    <t>TERRITORIO</t>
  </si>
  <si>
    <t>SUBDIRECTOR TÉCNICO DE LINEAMIENTOS Y POLITICAS</t>
  </si>
  <si>
    <t>PROFESIONAL CONTRATISTA</t>
  </si>
  <si>
    <t>GERENCIA DE TERRITORIO</t>
  </si>
  <si>
    <t>DELEGADO (FUNCIONARIO Y/O CONTRATISTA) PARA EL DILIGENCIAMIENTO DEL FORMULARIO</t>
  </si>
  <si>
    <t>RESPONSABLE UPI/DEPENDENCIA/LÍDER ÁREA Y/O COORDINADOR  (REVISA Y APRUEBA)</t>
  </si>
  <si>
    <t>CONTRATISTA</t>
  </si>
  <si>
    <t>CRISTIAN EDUARDO MASMELA CASTILLO</t>
  </si>
  <si>
    <t>JORGE ALEJANDRO VILLANUEVA BUSTOS</t>
  </si>
  <si>
    <t>GERENTE TERRITORIO</t>
  </si>
  <si>
    <t>SE SOLICITA CORREGÍR LOS NOMBRES DE LAS ACTIVIDADES EN EL SIMI.</t>
  </si>
  <si>
    <t>LAZOS DE AMISTAD</t>
  </si>
  <si>
    <t>ACTIVIDADES LÚDICO-PEDAGÓGICAS (ESPACIOS SIMBÓLICOS DE BIENVENIDAS, FINALIZACIÓN DE PROCESOS, ARTES MANUALES, MÚSICA, ESPIRITUALIDAD, ENTRE OTRAS)</t>
  </si>
  <si>
    <t>CORREGIR REDACCIÓN</t>
  </si>
  <si>
    <t>PROMOCIÓN DE DERECHOS Y DEBERES</t>
  </si>
  <si>
    <t>B. TRASLADO Y/O ATENCIÓN EN CASA DE ACOGIDA O CASAS DE CUIDADO A NNAJ EN SITUACIÓN DE VILLA EN CALLE, EN RIESGO DE HABITARLA Y7O PRESUNTO CONFLICTO CON LA LEY</t>
  </si>
  <si>
    <t>INACTIVAR</t>
  </si>
  <si>
    <t xml:space="preserve">B. TRASLADO Y/O ATENCIÓN EN UNIDADES DE PROTECCIÓN INTEGRAL A NNAJ EN SITUACIÓN DE VIDA EN CALLE, EN RIESGO DE HABITARLA Y/O PRESUNTO CONFLICTO CON LA LEY. </t>
  </si>
  <si>
    <t>FICHA DE INGRESO</t>
  </si>
  <si>
    <t>3.2  TIPO DE RESIDENCIA O LUGAR DONDE DUERME</t>
  </si>
  <si>
    <t>CAMBUCHE CIRCUNSTANCIAL</t>
  </si>
  <si>
    <t>CAMBUCHE ESTRUCTURADO</t>
  </si>
  <si>
    <t>PARQUE</t>
  </si>
  <si>
    <t>PUENTE</t>
  </si>
  <si>
    <t>AGREGAR PARÁMETRO AL COMBO</t>
  </si>
  <si>
    <t>AUXILIAR ADMINISTRATIVO(A)</t>
  </si>
  <si>
    <t>3.6 CONDICIONES AMBIENTALES CERCA DE LA VIVIENDA O LUGAR DE FOCALIZACIÓN</t>
  </si>
  <si>
    <t>CONSTRUCCIÓN DE OBRAS CIVILES</t>
  </si>
  <si>
    <t xml:space="preserve">ESPACIOS ESCNNA </t>
  </si>
  <si>
    <t>ESPACIOS DE GASTO-BARES O DISCOTECAS</t>
  </si>
  <si>
    <t>TURISMO</t>
  </si>
  <si>
    <t>8.1  ¿QUÉ ACTIVIDADES REALIZA EN SU TIEMPO LIBRE?</t>
  </si>
  <si>
    <t>REBUSQUE</t>
  </si>
  <si>
    <t>USO PROLONGADO DE REDES SOCIALES</t>
  </si>
  <si>
    <t>FABIO ANDRES BENAVIDES ORTEGA</t>
  </si>
  <si>
    <t>YENNY ANDREA CORZO CACERES</t>
  </si>
  <si>
    <t>CAMBUCHE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</si>
</sst>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theme="0" tint="-0.49998474074526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2"/>
      <color theme="1"/>
      <name val="Calibri"/>
      <family val="2"/>
      <scheme val="minor"/>
    </font>
    <font>
      <sz val="10"/>
      <color theme="0" tint="-0.34998626667073579"/>
      <name val="Times New Roman"/>
      <family val="1"/>
    </font>
    <font>
      <sz val="8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7" fillId="3" borderId="1" xfId="0" applyFont="1" applyFill="1" applyBorder="1" applyAlignment="1">
      <alignment horizontal="left"/>
    </xf>
    <xf numFmtId="0" fontId="0" fillId="3" borderId="0" xfId="0" applyFill="1"/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/>
    </xf>
    <xf numFmtId="0" fontId="12" fillId="3" borderId="0" xfId="0" applyFont="1" applyFill="1"/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2" borderId="34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top"/>
    </xf>
    <xf numFmtId="0" fontId="1" fillId="0" borderId="26" xfId="0" applyFont="1" applyBorder="1" applyAlignment="1">
      <alignment vertical="center"/>
    </xf>
    <xf numFmtId="0" fontId="9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 vertical="center"/>
    </xf>
    <xf numFmtId="0" fontId="1" fillId="2" borderId="4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/>
    </xf>
    <xf numFmtId="0" fontId="1" fillId="2" borderId="44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8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29" xfId="0" applyFont="1" applyBorder="1" applyAlignment="1">
      <alignment horizontal="right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4" borderId="16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4" fillId="0" borderId="1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20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7" fillId="0" borderId="20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0" fillId="0" borderId="3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322731</xdr:colOff>
      <xdr:row>0</xdr:row>
      <xdr:rowOff>56031</xdr:rowOff>
    </xdr:from>
    <xdr:to>
      <xdr:col>1</xdr:col>
      <xdr:colOff>1207995</xdr:colOff>
      <xdr:row>3</xdr:row>
      <xdr:rowOff>221352</xdr:rowOff>
    </xdr:to>
    <xdr:pic>
      <xdr:nvPicPr>
        <xdr:cNvPr id="16" name="Imagen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625" y="56031"/>
          <a:ext cx="885264" cy="99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2933700</xdr:colOff>
      <xdr:row>25</xdr:row>
      <xdr:rowOff>57150</xdr:rowOff>
    </xdr:from>
    <xdr:to>
      <xdr:col>10</xdr:col>
      <xdr:colOff>1200149</xdr:colOff>
      <xdr:row>25</xdr:row>
      <xdr:rowOff>543847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05085D0-EFE5-4CDB-B9A9-A3CEC8551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3700" y="8839200"/>
          <a:ext cx="1257299" cy="486697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1428749</xdr:colOff>
      <xdr:row>25</xdr:row>
      <xdr:rowOff>149679</xdr:rowOff>
    </xdr:from>
    <xdr:to>
      <xdr:col>14</xdr:col>
      <xdr:colOff>1264104</xdr:colOff>
      <xdr:row>25</xdr:row>
      <xdr:rowOff>442233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6C7469-3BBF-4163-AE03-6901E42FF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50106" y="9824358"/>
          <a:ext cx="1345748" cy="2925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LICITUD%20PAR&#193;METROS%20MARAT&#211;N%20-%20GERENCIA%20TERRITO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10"/>
  <sheetViews>
    <sheetView workbookViewId="0">
      <selection activeCell="C12" sqref="C12"/>
    </sheetView>
  </sheetViews>
  <sheetFormatPr baseColWidth="10" defaultColWidth="11.42578125" defaultRowHeight="15" x14ac:dyDescent="0.25"/>
  <cols>
    <col min="1" max="1" width="24.42578125" customWidth="1"/>
    <col min="2" max="2" width="32" customWidth="1"/>
    <col min="3" max="3" width="50.7109375" customWidth="1"/>
    <col min="4" max="4" width="11.5703125" customWidth="1"/>
    <col min="5" max="6" width="11.42578125" hidden="1" customWidth="1"/>
  </cols>
  <sheetData>
    <row r="1" spans="1:4" x14ac:dyDescent="0.25">
      <c r="A1" t="s">
        <v>0</v>
      </c>
      <c r="B1" t="s">
        <v>1</v>
      </c>
      <c r="C1" t="s">
        <v>2</v>
      </c>
      <c r="D1" s="6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11</v>
      </c>
    </row>
    <row r="4" spans="1:4" x14ac:dyDescent="0.25">
      <c r="B4" t="s">
        <v>12</v>
      </c>
      <c r="C4" t="s">
        <v>13</v>
      </c>
    </row>
    <row r="5" spans="1:4" x14ac:dyDescent="0.25">
      <c r="B5" t="s">
        <v>14</v>
      </c>
      <c r="C5" t="s">
        <v>15</v>
      </c>
    </row>
    <row r="6" spans="1:4" x14ac:dyDescent="0.25">
      <c r="C6" t="s">
        <v>100</v>
      </c>
    </row>
    <row r="7" spans="1:4" x14ac:dyDescent="0.25">
      <c r="C7" t="s">
        <v>16</v>
      </c>
    </row>
    <row r="8" spans="1:4" x14ac:dyDescent="0.25">
      <c r="C8" t="s">
        <v>17</v>
      </c>
    </row>
    <row r="9" spans="1:4" x14ac:dyDescent="0.25">
      <c r="C9" t="s">
        <v>97</v>
      </c>
    </row>
    <row r="10" spans="1:4" x14ac:dyDescent="0.25">
      <c r="C10" t="s">
        <v>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B30"/>
  <sheetViews>
    <sheetView tabSelected="1" view="pageBreakPreview" topLeftCell="H20" zoomScale="70" zoomScaleNormal="85" zoomScaleSheetLayoutView="70" workbookViewId="0">
      <selection activeCell="P5" sqref="P5"/>
    </sheetView>
  </sheetViews>
  <sheetFormatPr baseColWidth="10" defaultColWidth="11.42578125" defaultRowHeight="12.75" x14ac:dyDescent="0.2"/>
  <cols>
    <col min="1" max="1" width="11.42578125" style="5"/>
    <col min="2" max="2" width="20.42578125" style="4" customWidth="1"/>
    <col min="3" max="3" width="18" style="4" customWidth="1"/>
    <col min="4" max="4" width="31.28515625" style="4" customWidth="1"/>
    <col min="5" max="5" width="40.42578125" style="4" customWidth="1"/>
    <col min="6" max="6" width="31.28515625" style="4" customWidth="1"/>
    <col min="7" max="7" width="14.5703125" style="4" customWidth="1"/>
    <col min="8" max="8" width="30.85546875" style="4" customWidth="1"/>
    <col min="9" max="9" width="29.5703125" style="4" customWidth="1"/>
    <col min="10" max="10" width="44.85546875" style="4" customWidth="1"/>
    <col min="11" max="11" width="46.42578125" style="4" customWidth="1"/>
    <col min="12" max="12" width="14.5703125" style="4" customWidth="1"/>
    <col min="13" max="13" width="25.28515625" style="4" customWidth="1"/>
    <col min="14" max="14" width="22.5703125" style="4" customWidth="1"/>
    <col min="15" max="15" width="25.28515625" style="4" customWidth="1"/>
    <col min="16" max="16" width="28.140625" style="4" customWidth="1"/>
    <col min="17" max="16384" width="11.42578125" style="4"/>
  </cols>
  <sheetData>
    <row r="1" spans="1:54" s="1" customFormat="1" ht="21" customHeight="1" thickBot="1" x14ac:dyDescent="0.3">
      <c r="A1" s="57"/>
      <c r="B1" s="58"/>
      <c r="C1" s="58"/>
      <c r="D1" s="57" t="s">
        <v>83</v>
      </c>
      <c r="E1" s="58"/>
      <c r="F1" s="58"/>
      <c r="G1" s="58"/>
      <c r="H1" s="58"/>
      <c r="I1" s="58"/>
      <c r="J1" s="58"/>
      <c r="K1" s="58"/>
      <c r="L1" s="61"/>
      <c r="M1" s="48" t="s">
        <v>18</v>
      </c>
      <c r="N1" s="49"/>
      <c r="O1" s="48" t="s">
        <v>84</v>
      </c>
      <c r="P1" s="49"/>
    </row>
    <row r="2" spans="1:54" s="1" customFormat="1" ht="23.25" customHeight="1" thickBot="1" x14ac:dyDescent="0.3">
      <c r="A2" s="59"/>
      <c r="B2" s="60"/>
      <c r="C2" s="60"/>
      <c r="D2" s="62"/>
      <c r="E2" s="63"/>
      <c r="F2" s="63"/>
      <c r="G2" s="63"/>
      <c r="H2" s="63"/>
      <c r="I2" s="63"/>
      <c r="J2" s="63"/>
      <c r="K2" s="63"/>
      <c r="L2" s="64"/>
      <c r="M2" s="53" t="s">
        <v>19</v>
      </c>
      <c r="N2" s="54"/>
      <c r="O2" s="50" t="s">
        <v>102</v>
      </c>
      <c r="P2" s="51"/>
    </row>
    <row r="3" spans="1:54" s="1" customFormat="1" ht="21" customHeight="1" thickBot="1" x14ac:dyDescent="0.3">
      <c r="A3" s="59"/>
      <c r="B3" s="60"/>
      <c r="C3" s="60"/>
      <c r="D3" s="65" t="s">
        <v>20</v>
      </c>
      <c r="E3" s="66"/>
      <c r="F3" s="66"/>
      <c r="G3" s="66"/>
      <c r="H3" s="66"/>
      <c r="I3" s="66"/>
      <c r="J3" s="66"/>
      <c r="K3" s="66"/>
      <c r="L3" s="67"/>
      <c r="M3" s="53" t="s">
        <v>21</v>
      </c>
      <c r="N3" s="54"/>
      <c r="O3" s="48" t="s">
        <v>22</v>
      </c>
      <c r="P3" s="49"/>
    </row>
    <row r="4" spans="1:54" s="1" customFormat="1" ht="24" customHeight="1" thickBot="1" x14ac:dyDescent="0.3">
      <c r="A4" s="59"/>
      <c r="B4" s="60"/>
      <c r="C4" s="60"/>
      <c r="D4" s="68"/>
      <c r="E4" s="69"/>
      <c r="F4" s="69"/>
      <c r="G4" s="69"/>
      <c r="H4" s="69"/>
      <c r="I4" s="69"/>
      <c r="J4" s="69"/>
      <c r="K4" s="69"/>
      <c r="L4" s="70"/>
      <c r="M4" s="55" t="s">
        <v>23</v>
      </c>
      <c r="N4" s="56"/>
      <c r="O4" s="52">
        <v>45321</v>
      </c>
      <c r="P4" s="49"/>
    </row>
    <row r="5" spans="1:54" s="7" customFormat="1" ht="39" customHeight="1" thickBot="1" x14ac:dyDescent="0.3">
      <c r="A5" s="78" t="s">
        <v>90</v>
      </c>
      <c r="B5" s="79"/>
      <c r="C5" s="79"/>
      <c r="D5" s="74" t="s">
        <v>107</v>
      </c>
      <c r="E5" s="74"/>
      <c r="F5" s="75"/>
      <c r="G5" s="78" t="s">
        <v>24</v>
      </c>
      <c r="H5" s="79"/>
      <c r="I5" s="76" t="s">
        <v>104</v>
      </c>
      <c r="J5" s="80"/>
      <c r="K5" s="22" t="s">
        <v>95</v>
      </c>
      <c r="L5" s="76" t="s">
        <v>112</v>
      </c>
      <c r="M5" s="76"/>
      <c r="N5" s="77"/>
      <c r="O5" s="39" t="s">
        <v>25</v>
      </c>
      <c r="P5" s="141">
        <v>45932</v>
      </c>
      <c r="Q5" s="1"/>
      <c r="R5" s="35"/>
      <c r="S5" s="35"/>
      <c r="U5" s="36"/>
    </row>
    <row r="6" spans="1:54" s="1" customFormat="1" ht="30.75" customHeight="1" thickBot="1" x14ac:dyDescent="0.3">
      <c r="A6" s="98" t="s">
        <v>26</v>
      </c>
      <c r="B6" s="108" t="s">
        <v>96</v>
      </c>
      <c r="C6" s="100" t="s">
        <v>27</v>
      </c>
      <c r="D6" s="102" t="s">
        <v>28</v>
      </c>
      <c r="E6" s="71" t="s">
        <v>29</v>
      </c>
      <c r="F6" s="72"/>
      <c r="G6" s="72"/>
      <c r="H6" s="73"/>
      <c r="I6" s="71" t="s">
        <v>30</v>
      </c>
      <c r="J6" s="72"/>
      <c r="K6" s="72"/>
      <c r="L6" s="72"/>
      <c r="M6" s="72"/>
      <c r="N6" s="109" t="s">
        <v>31</v>
      </c>
      <c r="O6" s="93" t="s">
        <v>32</v>
      </c>
      <c r="P6" s="93" t="s">
        <v>33</v>
      </c>
    </row>
    <row r="7" spans="1:54" s="1" customFormat="1" ht="79.5" customHeight="1" x14ac:dyDescent="0.25">
      <c r="A7" s="99"/>
      <c r="B7" s="108"/>
      <c r="C7" s="101"/>
      <c r="D7" s="103"/>
      <c r="E7" s="27" t="s">
        <v>34</v>
      </c>
      <c r="F7" s="28" t="s">
        <v>35</v>
      </c>
      <c r="G7" s="29" t="s">
        <v>36</v>
      </c>
      <c r="H7" s="30" t="s">
        <v>37</v>
      </c>
      <c r="I7" s="27" t="s">
        <v>38</v>
      </c>
      <c r="J7" s="31" t="s">
        <v>39</v>
      </c>
      <c r="K7" s="31" t="s">
        <v>40</v>
      </c>
      <c r="L7" s="32" t="s">
        <v>41</v>
      </c>
      <c r="M7" s="38" t="s">
        <v>42</v>
      </c>
      <c r="N7" s="109"/>
      <c r="O7" s="93"/>
      <c r="P7" s="93"/>
    </row>
    <row r="8" spans="1:54" s="34" customFormat="1" ht="96.75" customHeight="1" x14ac:dyDescent="0.2">
      <c r="A8" s="33">
        <v>1</v>
      </c>
      <c r="B8" s="33" t="s">
        <v>17</v>
      </c>
      <c r="C8" s="33" t="s">
        <v>104</v>
      </c>
      <c r="D8" s="33" t="s">
        <v>103</v>
      </c>
      <c r="E8" s="33" t="s">
        <v>115</v>
      </c>
      <c r="F8" s="42" t="s">
        <v>43</v>
      </c>
      <c r="G8" s="33" t="s">
        <v>4</v>
      </c>
      <c r="H8" s="33" t="s">
        <v>14</v>
      </c>
      <c r="I8" s="33" t="s">
        <v>116</v>
      </c>
      <c r="J8" s="42" t="s">
        <v>43</v>
      </c>
      <c r="K8" s="19" t="s">
        <v>114</v>
      </c>
      <c r="L8" s="33" t="s">
        <v>4</v>
      </c>
      <c r="M8" s="33" t="s">
        <v>12</v>
      </c>
      <c r="N8" s="33" t="s">
        <v>43</v>
      </c>
      <c r="O8" s="33" t="s">
        <v>129</v>
      </c>
      <c r="P8" s="33" t="s">
        <v>117</v>
      </c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</row>
    <row r="9" spans="1:54" s="34" customFormat="1" ht="96.75" customHeight="1" x14ac:dyDescent="0.2">
      <c r="A9" s="33">
        <v>2</v>
      </c>
      <c r="B9" s="33" t="s">
        <v>17</v>
      </c>
      <c r="C9" s="33" t="s">
        <v>104</v>
      </c>
      <c r="D9" s="33" t="s">
        <v>103</v>
      </c>
      <c r="E9" s="33" t="s">
        <v>118</v>
      </c>
      <c r="F9" s="42" t="s">
        <v>43</v>
      </c>
      <c r="G9" s="33" t="s">
        <v>4</v>
      </c>
      <c r="H9" s="33" t="s">
        <v>14</v>
      </c>
      <c r="I9" s="33" t="s">
        <v>119</v>
      </c>
      <c r="J9" s="42" t="s">
        <v>43</v>
      </c>
      <c r="K9" s="42" t="s">
        <v>43</v>
      </c>
      <c r="L9" s="33" t="s">
        <v>8</v>
      </c>
      <c r="M9" s="33" t="s">
        <v>12</v>
      </c>
      <c r="N9" s="33" t="s">
        <v>43</v>
      </c>
      <c r="O9" s="33"/>
      <c r="P9" s="33" t="s">
        <v>120</v>
      </c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</row>
    <row r="10" spans="1:54" s="34" customFormat="1" ht="89.25" x14ac:dyDescent="0.2">
      <c r="A10" s="33">
        <v>3</v>
      </c>
      <c r="B10" s="33" t="s">
        <v>17</v>
      </c>
      <c r="C10" s="33" t="s">
        <v>104</v>
      </c>
      <c r="D10" s="33" t="s">
        <v>103</v>
      </c>
      <c r="E10" s="33" t="s">
        <v>118</v>
      </c>
      <c r="F10" s="42" t="s">
        <v>43</v>
      </c>
      <c r="G10" s="33" t="s">
        <v>4</v>
      </c>
      <c r="H10" s="33" t="s">
        <v>14</v>
      </c>
      <c r="I10" s="33" t="s">
        <v>121</v>
      </c>
      <c r="J10" s="42" t="s">
        <v>43</v>
      </c>
      <c r="K10" s="42" t="s">
        <v>43</v>
      </c>
      <c r="L10" s="33" t="s">
        <v>4</v>
      </c>
      <c r="M10" s="33" t="s">
        <v>12</v>
      </c>
      <c r="N10" s="33" t="s">
        <v>43</v>
      </c>
      <c r="O10" s="33" t="s">
        <v>129</v>
      </c>
      <c r="P10" s="19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</row>
    <row r="11" spans="1:54" s="34" customFormat="1" ht="89.1" customHeight="1" x14ac:dyDescent="0.2">
      <c r="A11" s="33">
        <v>4</v>
      </c>
      <c r="B11" s="33" t="s">
        <v>17</v>
      </c>
      <c r="C11" s="33" t="s">
        <v>104</v>
      </c>
      <c r="D11" s="33" t="s">
        <v>122</v>
      </c>
      <c r="E11" s="33" t="s">
        <v>123</v>
      </c>
      <c r="F11" s="42" t="s">
        <v>43</v>
      </c>
      <c r="G11" s="33" t="s">
        <v>4</v>
      </c>
      <c r="H11" s="33" t="s">
        <v>14</v>
      </c>
      <c r="I11" s="33" t="s">
        <v>140</v>
      </c>
      <c r="J11" s="42" t="s">
        <v>43</v>
      </c>
      <c r="K11" s="42" t="s">
        <v>43</v>
      </c>
      <c r="L11" s="33" t="s">
        <v>8</v>
      </c>
      <c r="M11" s="33" t="s">
        <v>12</v>
      </c>
      <c r="N11" s="33" t="s">
        <v>43</v>
      </c>
      <c r="O11" s="33"/>
      <c r="P11" s="33" t="s">
        <v>120</v>
      </c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</row>
    <row r="12" spans="1:54" s="34" customFormat="1" ht="71.25" customHeight="1" x14ac:dyDescent="0.2">
      <c r="A12" s="33">
        <v>5</v>
      </c>
      <c r="B12" s="33" t="s">
        <v>17</v>
      </c>
      <c r="C12" s="33" t="s">
        <v>104</v>
      </c>
      <c r="D12" s="33" t="s">
        <v>122</v>
      </c>
      <c r="E12" s="33" t="s">
        <v>123</v>
      </c>
      <c r="F12" s="42" t="s">
        <v>43</v>
      </c>
      <c r="G12" s="33" t="s">
        <v>4</v>
      </c>
      <c r="H12" s="33" t="s">
        <v>14</v>
      </c>
      <c r="I12" s="140" t="s">
        <v>124</v>
      </c>
      <c r="J12" s="42" t="s">
        <v>43</v>
      </c>
      <c r="K12" s="42" t="s">
        <v>43</v>
      </c>
      <c r="L12" s="33" t="s">
        <v>4</v>
      </c>
      <c r="M12" s="33" t="s">
        <v>12</v>
      </c>
      <c r="N12" s="33" t="s">
        <v>43</v>
      </c>
      <c r="O12" s="33" t="s">
        <v>129</v>
      </c>
      <c r="P12" s="19" t="s">
        <v>128</v>
      </c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</row>
    <row r="13" spans="1:54" s="34" customFormat="1" ht="71.25" customHeight="1" x14ac:dyDescent="0.2">
      <c r="A13" s="33">
        <v>6</v>
      </c>
      <c r="B13" s="33" t="s">
        <v>17</v>
      </c>
      <c r="C13" s="33" t="s">
        <v>104</v>
      </c>
      <c r="D13" s="33" t="s">
        <v>122</v>
      </c>
      <c r="E13" s="33" t="s">
        <v>123</v>
      </c>
      <c r="F13" s="42" t="s">
        <v>43</v>
      </c>
      <c r="G13" s="33" t="s">
        <v>4</v>
      </c>
      <c r="H13" s="33" t="s">
        <v>14</v>
      </c>
      <c r="I13" s="33" t="s">
        <v>125</v>
      </c>
      <c r="J13" s="42" t="s">
        <v>43</v>
      </c>
      <c r="K13" s="42" t="s">
        <v>43</v>
      </c>
      <c r="L13" s="33" t="s">
        <v>4</v>
      </c>
      <c r="M13" s="33" t="s">
        <v>12</v>
      </c>
      <c r="N13" s="33" t="s">
        <v>43</v>
      </c>
      <c r="O13" s="33" t="s">
        <v>129</v>
      </c>
      <c r="P13" s="19" t="s">
        <v>128</v>
      </c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</row>
    <row r="14" spans="1:54" s="34" customFormat="1" ht="71.25" customHeight="1" x14ac:dyDescent="0.2">
      <c r="A14" s="33">
        <v>7</v>
      </c>
      <c r="B14" s="33" t="s">
        <v>17</v>
      </c>
      <c r="C14" s="33" t="s">
        <v>104</v>
      </c>
      <c r="D14" s="33" t="s">
        <v>122</v>
      </c>
      <c r="E14" s="33" t="s">
        <v>123</v>
      </c>
      <c r="F14" s="42" t="s">
        <v>43</v>
      </c>
      <c r="G14" s="33" t="s">
        <v>4</v>
      </c>
      <c r="H14" s="33" t="s">
        <v>14</v>
      </c>
      <c r="I14" s="33" t="s">
        <v>126</v>
      </c>
      <c r="J14" s="42" t="s">
        <v>43</v>
      </c>
      <c r="K14" s="42" t="s">
        <v>43</v>
      </c>
      <c r="L14" s="33" t="s">
        <v>4</v>
      </c>
      <c r="M14" s="33" t="s">
        <v>12</v>
      </c>
      <c r="N14" s="33" t="s">
        <v>43</v>
      </c>
      <c r="O14" s="33" t="s">
        <v>129</v>
      </c>
      <c r="P14" s="19" t="s">
        <v>128</v>
      </c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</row>
    <row r="15" spans="1:54" s="34" customFormat="1" ht="71.25" customHeight="1" x14ac:dyDescent="0.2">
      <c r="A15" s="33">
        <v>8</v>
      </c>
      <c r="B15" s="33" t="s">
        <v>17</v>
      </c>
      <c r="C15" s="33" t="s">
        <v>104</v>
      </c>
      <c r="D15" s="33" t="s">
        <v>122</v>
      </c>
      <c r="E15" s="33" t="s">
        <v>123</v>
      </c>
      <c r="F15" s="42" t="s">
        <v>43</v>
      </c>
      <c r="G15" s="33" t="s">
        <v>4</v>
      </c>
      <c r="H15" s="33" t="s">
        <v>14</v>
      </c>
      <c r="I15" s="33" t="s">
        <v>127</v>
      </c>
      <c r="J15" s="42" t="s">
        <v>43</v>
      </c>
      <c r="K15" s="42" t="s">
        <v>43</v>
      </c>
      <c r="L15" s="33" t="s">
        <v>4</v>
      </c>
      <c r="M15" s="33" t="s">
        <v>12</v>
      </c>
      <c r="N15" s="33" t="s">
        <v>43</v>
      </c>
      <c r="O15" s="33" t="s">
        <v>129</v>
      </c>
      <c r="P15" s="19" t="s">
        <v>128</v>
      </c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</row>
    <row r="16" spans="1:54" s="34" customFormat="1" ht="71.25" customHeight="1" x14ac:dyDescent="0.2">
      <c r="A16" s="33">
        <v>9</v>
      </c>
      <c r="B16" s="33" t="s">
        <v>17</v>
      </c>
      <c r="C16" s="33" t="s">
        <v>104</v>
      </c>
      <c r="D16" s="33" t="s">
        <v>122</v>
      </c>
      <c r="E16" s="33" t="s">
        <v>130</v>
      </c>
      <c r="F16" s="42" t="s">
        <v>43</v>
      </c>
      <c r="G16" s="33" t="s">
        <v>4</v>
      </c>
      <c r="H16" s="33" t="s">
        <v>14</v>
      </c>
      <c r="I16" s="33" t="s">
        <v>131</v>
      </c>
      <c r="J16" s="42" t="s">
        <v>43</v>
      </c>
      <c r="K16" s="42" t="s">
        <v>43</v>
      </c>
      <c r="L16" s="33" t="s">
        <v>4</v>
      </c>
      <c r="M16" s="33" t="s">
        <v>12</v>
      </c>
      <c r="N16" s="33" t="s">
        <v>43</v>
      </c>
      <c r="O16" s="33" t="s">
        <v>129</v>
      </c>
      <c r="P16" s="19" t="s">
        <v>128</v>
      </c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</row>
    <row r="17" spans="1:54" s="34" customFormat="1" ht="71.25" customHeight="1" x14ac:dyDescent="0.2">
      <c r="A17" s="33">
        <v>10</v>
      </c>
      <c r="B17" s="33" t="s">
        <v>17</v>
      </c>
      <c r="C17" s="33" t="s">
        <v>104</v>
      </c>
      <c r="D17" s="33" t="s">
        <v>122</v>
      </c>
      <c r="E17" s="33" t="s">
        <v>130</v>
      </c>
      <c r="F17" s="42" t="s">
        <v>43</v>
      </c>
      <c r="G17" s="33" t="s">
        <v>4</v>
      </c>
      <c r="H17" s="33" t="s">
        <v>14</v>
      </c>
      <c r="I17" s="44" t="s">
        <v>132</v>
      </c>
      <c r="J17" s="42" t="s">
        <v>43</v>
      </c>
      <c r="K17" s="42" t="s">
        <v>43</v>
      </c>
      <c r="L17" s="33" t="s">
        <v>8</v>
      </c>
      <c r="M17" s="33" t="s">
        <v>12</v>
      </c>
      <c r="N17" s="33" t="s">
        <v>43</v>
      </c>
      <c r="O17" s="33"/>
      <c r="P17" s="33" t="s">
        <v>120</v>
      </c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</row>
    <row r="18" spans="1:54" s="34" customFormat="1" ht="71.25" customHeight="1" x14ac:dyDescent="0.2">
      <c r="A18" s="33">
        <v>11</v>
      </c>
      <c r="B18" s="33" t="s">
        <v>17</v>
      </c>
      <c r="C18" s="33" t="s">
        <v>104</v>
      </c>
      <c r="D18" s="33" t="s">
        <v>122</v>
      </c>
      <c r="E18" s="33" t="s">
        <v>130</v>
      </c>
      <c r="F18" s="42" t="s">
        <v>43</v>
      </c>
      <c r="G18" s="33" t="s">
        <v>4</v>
      </c>
      <c r="H18" s="33" t="s">
        <v>14</v>
      </c>
      <c r="I18" s="43" t="s">
        <v>133</v>
      </c>
      <c r="J18" s="42" t="s">
        <v>43</v>
      </c>
      <c r="K18" s="42" t="s">
        <v>43</v>
      </c>
      <c r="L18" s="33" t="s">
        <v>4</v>
      </c>
      <c r="M18" s="33" t="s">
        <v>12</v>
      </c>
      <c r="N18" s="33" t="s">
        <v>43</v>
      </c>
      <c r="O18" s="33" t="s">
        <v>129</v>
      </c>
      <c r="P18" s="19" t="s">
        <v>128</v>
      </c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</row>
    <row r="19" spans="1:54" s="34" customFormat="1" ht="71.25" customHeight="1" x14ac:dyDescent="0.2">
      <c r="A19" s="33">
        <v>12</v>
      </c>
      <c r="B19" s="33" t="s">
        <v>17</v>
      </c>
      <c r="C19" s="33" t="s">
        <v>104</v>
      </c>
      <c r="D19" s="33" t="s">
        <v>122</v>
      </c>
      <c r="E19" s="33" t="s">
        <v>130</v>
      </c>
      <c r="F19" s="42" t="s">
        <v>43</v>
      </c>
      <c r="G19" s="33" t="s">
        <v>4</v>
      </c>
      <c r="H19" s="33" t="s">
        <v>14</v>
      </c>
      <c r="I19" s="33" t="s">
        <v>134</v>
      </c>
      <c r="J19" s="42" t="s">
        <v>43</v>
      </c>
      <c r="K19" s="42" t="s">
        <v>43</v>
      </c>
      <c r="L19" s="33" t="s">
        <v>4</v>
      </c>
      <c r="M19" s="33" t="s">
        <v>12</v>
      </c>
      <c r="N19" s="33" t="s">
        <v>43</v>
      </c>
      <c r="O19" s="33" t="s">
        <v>129</v>
      </c>
      <c r="P19" s="19" t="s">
        <v>128</v>
      </c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</row>
    <row r="20" spans="1:54" s="34" customFormat="1" ht="71.25" customHeight="1" x14ac:dyDescent="0.2">
      <c r="A20" s="33">
        <v>13</v>
      </c>
      <c r="B20" s="33" t="s">
        <v>17</v>
      </c>
      <c r="C20" s="33" t="s">
        <v>104</v>
      </c>
      <c r="D20" s="33" t="s">
        <v>122</v>
      </c>
      <c r="E20" s="33" t="s">
        <v>135</v>
      </c>
      <c r="F20" s="42" t="s">
        <v>43</v>
      </c>
      <c r="G20" s="33" t="s">
        <v>4</v>
      </c>
      <c r="H20" s="33" t="s">
        <v>14</v>
      </c>
      <c r="I20" s="33" t="s">
        <v>136</v>
      </c>
      <c r="J20" s="42" t="s">
        <v>43</v>
      </c>
      <c r="K20" s="42" t="s">
        <v>43</v>
      </c>
      <c r="L20" s="33" t="s">
        <v>4</v>
      </c>
      <c r="M20" s="33" t="s">
        <v>12</v>
      </c>
      <c r="N20" s="33" t="s">
        <v>43</v>
      </c>
      <c r="O20" s="33" t="s">
        <v>129</v>
      </c>
      <c r="P20" s="19" t="s">
        <v>128</v>
      </c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</row>
    <row r="21" spans="1:54" s="34" customFormat="1" ht="71.25" customHeight="1" x14ac:dyDescent="0.2">
      <c r="A21" s="33">
        <v>14</v>
      </c>
      <c r="B21" s="33" t="s">
        <v>17</v>
      </c>
      <c r="C21" s="33" t="s">
        <v>104</v>
      </c>
      <c r="D21" s="33" t="s">
        <v>122</v>
      </c>
      <c r="E21" s="33" t="s">
        <v>135</v>
      </c>
      <c r="F21" s="42" t="s">
        <v>43</v>
      </c>
      <c r="G21" s="33" t="s">
        <v>4</v>
      </c>
      <c r="H21" s="33" t="s">
        <v>14</v>
      </c>
      <c r="I21" s="33" t="s">
        <v>137</v>
      </c>
      <c r="J21" s="42" t="s">
        <v>43</v>
      </c>
      <c r="K21" s="42" t="s">
        <v>43</v>
      </c>
      <c r="L21" s="33" t="s">
        <v>4</v>
      </c>
      <c r="M21" s="33" t="s">
        <v>12</v>
      </c>
      <c r="N21" s="33" t="s">
        <v>43</v>
      </c>
      <c r="O21" s="33" t="s">
        <v>129</v>
      </c>
      <c r="P21" s="19" t="s">
        <v>128</v>
      </c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</row>
    <row r="22" spans="1:54" ht="18" customHeight="1" thickBot="1" x14ac:dyDescent="0.25">
      <c r="A22" s="104"/>
      <c r="B22" s="105"/>
      <c r="C22" s="105"/>
      <c r="D22" s="105"/>
      <c r="E22" s="105"/>
      <c r="F22" s="105"/>
      <c r="G22" s="105"/>
      <c r="H22" s="105"/>
      <c r="I22" s="105"/>
      <c r="J22" s="106"/>
      <c r="K22" s="106"/>
      <c r="L22" s="105"/>
      <c r="M22" s="105"/>
      <c r="N22" s="105"/>
      <c r="O22" s="105"/>
      <c r="P22" s="107"/>
    </row>
    <row r="23" spans="1:54" ht="33" customHeight="1" thickBot="1" x14ac:dyDescent="0.25">
      <c r="A23" s="94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</row>
    <row r="24" spans="1:54" ht="18" customHeight="1" thickBot="1" x14ac:dyDescent="0.25">
      <c r="A24" s="96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</row>
    <row r="25" spans="1:54" s="7" customFormat="1" ht="22.5" customHeight="1" x14ac:dyDescent="0.25">
      <c r="A25" s="110" t="s">
        <v>85</v>
      </c>
      <c r="B25" s="111"/>
      <c r="C25" s="111"/>
      <c r="D25" s="111"/>
      <c r="E25" s="112"/>
      <c r="F25" s="110" t="s">
        <v>86</v>
      </c>
      <c r="G25" s="111"/>
      <c r="H25" s="111"/>
      <c r="I25" s="112"/>
      <c r="J25" s="81" t="s">
        <v>108</v>
      </c>
      <c r="K25" s="82"/>
      <c r="L25" s="83"/>
      <c r="M25" s="87" t="s">
        <v>109</v>
      </c>
      <c r="N25" s="88"/>
      <c r="O25" s="88"/>
      <c r="P25" s="89"/>
    </row>
    <row r="26" spans="1:54" s="7" customFormat="1" ht="45" customHeight="1" x14ac:dyDescent="0.2">
      <c r="A26" s="84"/>
      <c r="B26" s="85"/>
      <c r="C26" s="85"/>
      <c r="D26" s="85"/>
      <c r="E26" s="86"/>
      <c r="F26" s="113"/>
      <c r="G26" s="114"/>
      <c r="H26" s="114"/>
      <c r="I26" s="115"/>
      <c r="J26" s="84"/>
      <c r="K26" s="85"/>
      <c r="L26" s="86"/>
      <c r="M26" s="90"/>
      <c r="N26" s="91"/>
      <c r="O26" s="91"/>
      <c r="P26" s="92"/>
    </row>
    <row r="27" spans="1:54" ht="15.75" customHeight="1" x14ac:dyDescent="0.2">
      <c r="A27" s="127" t="s">
        <v>44</v>
      </c>
      <c r="B27" s="128"/>
      <c r="C27" s="123" t="s">
        <v>138</v>
      </c>
      <c r="D27" s="123"/>
      <c r="E27" s="124"/>
      <c r="F27" s="40" t="s">
        <v>44</v>
      </c>
      <c r="G27" s="116" t="s">
        <v>139</v>
      </c>
      <c r="H27" s="116"/>
      <c r="I27" s="117"/>
      <c r="J27" s="21" t="s">
        <v>44</v>
      </c>
      <c r="K27" s="131" t="s">
        <v>111</v>
      </c>
      <c r="L27" s="132"/>
      <c r="M27" s="20" t="s">
        <v>44</v>
      </c>
      <c r="N27" s="116" t="str">
        <f>L5</f>
        <v>JORGE ALEJANDRO VILLANUEVA BUSTOS</v>
      </c>
      <c r="O27" s="116"/>
      <c r="P27" s="117"/>
    </row>
    <row r="28" spans="1:54" ht="15.75" customHeight="1" thickBot="1" x14ac:dyDescent="0.25">
      <c r="A28" s="129" t="s">
        <v>45</v>
      </c>
      <c r="B28" s="130"/>
      <c r="C28" s="125" t="s">
        <v>105</v>
      </c>
      <c r="D28" s="125"/>
      <c r="E28" s="126"/>
      <c r="F28" s="41" t="s">
        <v>45</v>
      </c>
      <c r="G28" s="118" t="s">
        <v>106</v>
      </c>
      <c r="H28" s="118"/>
      <c r="I28" s="119"/>
      <c r="J28" s="23" t="s">
        <v>45</v>
      </c>
      <c r="K28" s="133" t="s">
        <v>110</v>
      </c>
      <c r="L28" s="134"/>
      <c r="M28" s="24" t="s">
        <v>45</v>
      </c>
      <c r="N28" s="118" t="s">
        <v>113</v>
      </c>
      <c r="O28" s="118"/>
      <c r="P28" s="119"/>
    </row>
    <row r="29" spans="1:54" ht="54.75" customHeight="1" x14ac:dyDescent="0.2">
      <c r="A29" s="120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2"/>
    </row>
    <row r="30" spans="1:54" ht="13.5" thickBot="1" x14ac:dyDescent="0.25">
      <c r="A30" s="45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7"/>
    </row>
  </sheetData>
  <mergeCells count="48">
    <mergeCell ref="N27:P27"/>
    <mergeCell ref="N28:P28"/>
    <mergeCell ref="A29:P29"/>
    <mergeCell ref="C27:E27"/>
    <mergeCell ref="C28:E28"/>
    <mergeCell ref="G27:I27"/>
    <mergeCell ref="G28:I28"/>
    <mergeCell ref="A27:B27"/>
    <mergeCell ref="A28:B28"/>
    <mergeCell ref="K27:L27"/>
    <mergeCell ref="K28:L28"/>
    <mergeCell ref="M25:P25"/>
    <mergeCell ref="M26:P26"/>
    <mergeCell ref="O6:O7"/>
    <mergeCell ref="A23:P23"/>
    <mergeCell ref="A24:P24"/>
    <mergeCell ref="A6:A7"/>
    <mergeCell ref="C6:C7"/>
    <mergeCell ref="D6:D7"/>
    <mergeCell ref="A22:P22"/>
    <mergeCell ref="B6:B7"/>
    <mergeCell ref="N6:N7"/>
    <mergeCell ref="P6:P7"/>
    <mergeCell ref="A25:E25"/>
    <mergeCell ref="F25:I25"/>
    <mergeCell ref="F26:I26"/>
    <mergeCell ref="A26:E26"/>
    <mergeCell ref="G5:H5"/>
    <mergeCell ref="A5:C5"/>
    <mergeCell ref="I5:J5"/>
    <mergeCell ref="J25:L25"/>
    <mergeCell ref="J26:L26"/>
    <mergeCell ref="A30:P30"/>
    <mergeCell ref="O1:P1"/>
    <mergeCell ref="O2:P2"/>
    <mergeCell ref="O3:P3"/>
    <mergeCell ref="O4:P4"/>
    <mergeCell ref="M1:N1"/>
    <mergeCell ref="M2:N2"/>
    <mergeCell ref="M3:N3"/>
    <mergeCell ref="M4:N4"/>
    <mergeCell ref="A1:C4"/>
    <mergeCell ref="D1:L2"/>
    <mergeCell ref="D3:L4"/>
    <mergeCell ref="E6:H6"/>
    <mergeCell ref="I6:M6"/>
    <mergeCell ref="D5:F5"/>
    <mergeCell ref="L5:N5"/>
  </mergeCells>
  <phoneticPr fontId="15" type="noConversion"/>
  <printOptions horizontalCentered="1"/>
  <pageMargins left="0.23622047244094491" right="0.23622047244094491" top="0.74803149606299213" bottom="0.74803149606299213" header="0.31496062992125984" footer="0.31496062992125984"/>
  <pageSetup paperSize="160" scale="30" orientation="landscape" r:id="rId1"/>
  <headerFooter>
    <oddHeader xml:space="preserve">&amp;R
&amp;P de &amp;N                                    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PARAMETROS!$A$2:$A$3</xm:f>
          </x14:formula1>
          <xm:sqref>G8:G21</xm:sqref>
        </x14:dataValidation>
        <x14:dataValidation type="list" allowBlank="1" showInputMessage="1" showErrorMessage="1" xr:uid="{00000000-0002-0000-0100-000001000000}">
          <x14:formula1>
            <xm:f>PARAMETROS!$C$2:$C$10</xm:f>
          </x14:formula1>
          <xm:sqref>B8:B21</xm:sqref>
        </x14:dataValidation>
        <x14:dataValidation type="list" allowBlank="1" showInputMessage="1" showErrorMessage="1" xr:uid="{00000000-0002-0000-0100-000002000000}">
          <x14:formula1>
            <xm:f>PARAMETROS!$B$2:$B$5</xm:f>
          </x14:formula1>
          <xm:sqref>H8:H21</xm:sqref>
        </x14:dataValidation>
        <x14:dataValidation type="list" allowBlank="1" showInputMessage="1" showErrorMessage="1" xr:uid="{00000000-0002-0000-0100-000003000000}">
          <x14:formula1>
            <xm:f>'[SOLICITUD PARÁMETROS MARATÓN - GERENCIA TERRITORIO.xlsx]PARAMETROS'!#REF!</xm:f>
          </x14:formula1>
          <xm:sqref>L8 L12:L16 L18:L21 L10 M8:M21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8"/>
  <sheetViews>
    <sheetView topLeftCell="A13" zoomScale="70" zoomScaleNormal="70" workbookViewId="0">
      <selection activeCell="B15" sqref="B15"/>
    </sheetView>
  </sheetViews>
  <sheetFormatPr baseColWidth="10" defaultColWidth="11.42578125" defaultRowHeight="15" x14ac:dyDescent="0.25"/>
  <cols>
    <col min="1" max="1" width="115.5703125" customWidth="1"/>
    <col min="2" max="2" width="151.7109375" customWidth="1"/>
    <col min="3" max="3" width="40.85546875" customWidth="1"/>
  </cols>
  <sheetData>
    <row r="1" spans="1:2" x14ac:dyDescent="0.25">
      <c r="A1" s="135" t="s">
        <v>46</v>
      </c>
      <c r="B1" s="135"/>
    </row>
    <row r="2" spans="1:2" s="9" customFormat="1" ht="39.75" customHeight="1" x14ac:dyDescent="0.25">
      <c r="A2" s="8" t="s">
        <v>90</v>
      </c>
      <c r="B2" s="16" t="s">
        <v>91</v>
      </c>
    </row>
    <row r="3" spans="1:2" s="9" customFormat="1" ht="30.75" customHeight="1" x14ac:dyDescent="0.25">
      <c r="A3" s="8" t="s">
        <v>47</v>
      </c>
      <c r="B3" s="16" t="s">
        <v>48</v>
      </c>
    </row>
    <row r="4" spans="1:2" s="9" customFormat="1" ht="30.75" customHeight="1" x14ac:dyDescent="0.25">
      <c r="A4" s="25" t="s">
        <v>95</v>
      </c>
      <c r="B4" s="26" t="s">
        <v>99</v>
      </c>
    </row>
    <row r="5" spans="1:2" s="9" customFormat="1" ht="30.75" customHeight="1" x14ac:dyDescent="0.25">
      <c r="A5" s="8" t="s">
        <v>25</v>
      </c>
      <c r="B5" s="16" t="s">
        <v>49</v>
      </c>
    </row>
    <row r="6" spans="1:2" s="17" customFormat="1" ht="30" customHeight="1" x14ac:dyDescent="0.25">
      <c r="A6" s="18" t="s">
        <v>50</v>
      </c>
      <c r="B6" s="16" t="s">
        <v>51</v>
      </c>
    </row>
    <row r="7" spans="1:2" ht="176.25" customHeight="1" x14ac:dyDescent="0.25">
      <c r="A7" s="10" t="s">
        <v>96</v>
      </c>
      <c r="B7" s="11" t="s">
        <v>101</v>
      </c>
    </row>
    <row r="8" spans="1:2" ht="131.25" customHeight="1" x14ac:dyDescent="0.25">
      <c r="A8" s="12" t="s">
        <v>52</v>
      </c>
      <c r="B8" s="13" t="s">
        <v>53</v>
      </c>
    </row>
    <row r="9" spans="1:2" ht="45.75" customHeight="1" x14ac:dyDescent="0.25">
      <c r="A9" s="12" t="s">
        <v>54</v>
      </c>
      <c r="B9" s="13" t="s">
        <v>55</v>
      </c>
    </row>
    <row r="10" spans="1:2" ht="49.5" customHeight="1" x14ac:dyDescent="0.25">
      <c r="A10" s="136" t="s">
        <v>29</v>
      </c>
      <c r="B10" s="137"/>
    </row>
    <row r="11" spans="1:2" ht="78" customHeight="1" x14ac:dyDescent="0.25">
      <c r="A11" s="12" t="s">
        <v>56</v>
      </c>
      <c r="B11" s="13" t="s">
        <v>57</v>
      </c>
    </row>
    <row r="12" spans="1:2" ht="24.75" customHeight="1" x14ac:dyDescent="0.25">
      <c r="A12" s="12" t="s">
        <v>58</v>
      </c>
      <c r="B12" s="13" t="s">
        <v>59</v>
      </c>
    </row>
    <row r="13" spans="1:2" ht="83.25" customHeight="1" x14ac:dyDescent="0.25">
      <c r="A13" s="12" t="s">
        <v>60</v>
      </c>
      <c r="B13" s="13" t="s">
        <v>61</v>
      </c>
    </row>
    <row r="14" spans="1:2" ht="88.5" customHeight="1" x14ac:dyDescent="0.25">
      <c r="A14" s="12" t="s">
        <v>62</v>
      </c>
      <c r="B14" s="13" t="s">
        <v>63</v>
      </c>
    </row>
    <row r="15" spans="1:2" ht="81" customHeight="1" x14ac:dyDescent="0.25">
      <c r="A15" s="12" t="s">
        <v>64</v>
      </c>
      <c r="B15" s="13" t="s">
        <v>65</v>
      </c>
    </row>
    <row r="16" spans="1:2" ht="33.75" customHeight="1" x14ac:dyDescent="0.25">
      <c r="A16" s="136" t="s">
        <v>30</v>
      </c>
      <c r="B16" s="137"/>
    </row>
    <row r="17" spans="1:2" ht="45.75" customHeight="1" x14ac:dyDescent="0.25">
      <c r="A17" s="12" t="s">
        <v>66</v>
      </c>
      <c r="B17" s="13" t="s">
        <v>67</v>
      </c>
    </row>
    <row r="18" spans="1:2" ht="24.75" customHeight="1" x14ac:dyDescent="0.25">
      <c r="A18" s="12" t="s">
        <v>68</v>
      </c>
      <c r="B18" s="13" t="s">
        <v>69</v>
      </c>
    </row>
    <row r="19" spans="1:2" ht="48.75" customHeight="1" x14ac:dyDescent="0.25">
      <c r="A19" s="12" t="s">
        <v>70</v>
      </c>
      <c r="B19" s="13" t="s">
        <v>71</v>
      </c>
    </row>
    <row r="20" spans="1:2" ht="82.5" customHeight="1" x14ac:dyDescent="0.25">
      <c r="A20" s="12" t="s">
        <v>72</v>
      </c>
      <c r="B20" s="13" t="s">
        <v>73</v>
      </c>
    </row>
    <row r="21" spans="1:2" ht="30.75" customHeight="1" x14ac:dyDescent="0.25">
      <c r="A21" s="14" t="s">
        <v>74</v>
      </c>
      <c r="B21" s="15" t="s">
        <v>92</v>
      </c>
    </row>
    <row r="22" spans="1:2" ht="25.5" customHeight="1" x14ac:dyDescent="0.25">
      <c r="A22" s="12" t="s">
        <v>75</v>
      </c>
      <c r="B22" s="13" t="s">
        <v>76</v>
      </c>
    </row>
    <row r="23" spans="1:2" ht="25.5" customHeight="1" x14ac:dyDescent="0.25">
      <c r="A23" s="12" t="s">
        <v>77</v>
      </c>
      <c r="B23" s="13" t="s">
        <v>78</v>
      </c>
    </row>
    <row r="24" spans="1:2" ht="25.5" customHeight="1" x14ac:dyDescent="0.25">
      <c r="A24" s="138" t="s">
        <v>79</v>
      </c>
      <c r="B24" s="139"/>
    </row>
    <row r="25" spans="1:2" ht="41.25" customHeight="1" x14ac:dyDescent="0.25">
      <c r="A25" s="2" t="s">
        <v>87</v>
      </c>
      <c r="B25" s="19" t="s">
        <v>94</v>
      </c>
    </row>
    <row r="26" spans="1:2" ht="41.25" customHeight="1" x14ac:dyDescent="0.25">
      <c r="A26" s="2" t="s">
        <v>88</v>
      </c>
      <c r="B26" s="3" t="s">
        <v>93</v>
      </c>
    </row>
    <row r="27" spans="1:2" ht="41.25" customHeight="1" x14ac:dyDescent="0.25">
      <c r="A27" s="2" t="s">
        <v>80</v>
      </c>
      <c r="B27" s="3" t="s">
        <v>81</v>
      </c>
    </row>
    <row r="28" spans="1:2" ht="41.25" customHeight="1" x14ac:dyDescent="0.25">
      <c r="A28" s="2" t="s">
        <v>89</v>
      </c>
      <c r="B28" s="3" t="s">
        <v>82</v>
      </c>
    </row>
  </sheetData>
  <mergeCells count="4">
    <mergeCell ref="A1:B1"/>
    <mergeCell ref="A10:B10"/>
    <mergeCell ref="A16:B16"/>
    <mergeCell ref="A24:B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CC73B5-B9F6-484A-B144-E859C09CB1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9A7A39-AA5B-4565-8EFB-545DFA35F1EB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2bcd8d9a-e3ce-4278-8494-bebf124bca11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e32f49c-a1e3-4a4d-b30c-05a23b16a24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2650B48-EAFB-4FF7-A5B8-7559D70C7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cd8d9a-e3ce-4278-8494-bebf124bca11"/>
    <ds:schemaRef ds:uri="9e32f49c-a1e3-4a4d-b30c-05a23b16a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PARAMETROS</vt:lpstr>
      <vt:lpstr>FORMATO MULTIVALORES SIMI</vt:lpstr>
      <vt:lpstr>DILIGENCIAMIENTO 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Jesenny Farley Supelano</dc:creator>
  <cp:keywords/>
  <dc:description/>
  <cp:lastModifiedBy>Sandra Milena Tovar Pulido</cp:lastModifiedBy>
  <cp:revision/>
  <dcterms:created xsi:type="dcterms:W3CDTF">2018-11-16T19:09:29Z</dcterms:created>
  <dcterms:modified xsi:type="dcterms:W3CDTF">2025-10-02T20:14:48Z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581600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